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7755" firstSheet="6" activeTab="6"/>
  </bookViews>
  <sheets>
    <sheet name="Aux. Transporte" sheetId="1" r:id="rId1"/>
    <sheet name="Aux. Alimentación" sheetId="2" r:id="rId2"/>
    <sheet name="Primas" sheetId="3" r:id="rId3"/>
    <sheet name="Salario ult. año" sheetId="4" r:id="rId4"/>
    <sheet name="Cesantías" sheetId="5" r:id="rId5"/>
    <sheet name="Intereses a las cesantías" sheetId="6" r:id="rId6"/>
    <sheet name="Indemnización por despido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7" l="1"/>
  <c r="E4" i="7" s="1"/>
  <c r="B6" i="7" s="1"/>
  <c r="B26" i="4"/>
  <c r="B11" i="4"/>
  <c r="B12" i="4" s="1"/>
  <c r="C12" i="4" s="1"/>
  <c r="D6" i="3" l="1"/>
  <c r="E7" i="2"/>
  <c r="E6" i="1"/>
</calcChain>
</file>

<file path=xl/sharedStrings.xml><?xml version="1.0" encoding="utf-8"?>
<sst xmlns="http://schemas.openxmlformats.org/spreadsheetml/2006/main" count="68" uniqueCount="56">
  <si>
    <t>AÑO</t>
  </si>
  <si>
    <t>VALOR PAGADO ISS</t>
  </si>
  <si>
    <t xml:space="preserve">VALOR A PAGAR </t>
  </si>
  <si>
    <t>DIFERENCIA</t>
  </si>
  <si>
    <t>TOTAL</t>
  </si>
  <si>
    <t>MESES</t>
  </si>
  <si>
    <t>PAGADO ISS</t>
  </si>
  <si>
    <t xml:space="preserve">VALOR MES </t>
  </si>
  <si>
    <t>FECHA</t>
  </si>
  <si>
    <t xml:space="preserve">VALOR PAGADO </t>
  </si>
  <si>
    <t xml:space="preserve">PROMEDIO </t>
  </si>
  <si>
    <t xml:space="preserve">SUMA </t>
  </si>
  <si>
    <t>PROMEDIO</t>
  </si>
  <si>
    <t xml:space="preserve">CONCEPTO </t>
  </si>
  <si>
    <t xml:space="preserve">VALOR </t>
  </si>
  <si>
    <t xml:space="preserve">S. BASICO </t>
  </si>
  <si>
    <t xml:space="preserve">INCREMENTO POR SERVICIOS </t>
  </si>
  <si>
    <t>AUX. ALIMENTACION</t>
  </si>
  <si>
    <t>AUX. TRANSPORTE</t>
  </si>
  <si>
    <t>PRIMA SERVICIOS</t>
  </si>
  <si>
    <t>P. VACACIONES</t>
  </si>
  <si>
    <t xml:space="preserve">VIATICOS </t>
  </si>
  <si>
    <t>CESANTIAS  TOTAL DÍAS 2661</t>
  </si>
  <si>
    <t xml:space="preserve">ENTIDAD </t>
  </si>
  <si>
    <t xml:space="preserve">SALARIO </t>
  </si>
  <si>
    <t>CESANTIA LIQUIDADA ISS</t>
  </si>
  <si>
    <t xml:space="preserve">CESANTIASA CONGELADAS </t>
  </si>
  <si>
    <t>ANTICIPOS</t>
  </si>
  <si>
    <t xml:space="preserve">TOTAL CESANTIAS </t>
  </si>
  <si>
    <t>PAR ISS</t>
  </si>
  <si>
    <t>$15.356.217</t>
  </si>
  <si>
    <t xml:space="preserve">CESANTIAS TODO EL TIEMPO </t>
  </si>
  <si>
    <t>DESDE 10/11/1997 AL 30/03/2015</t>
  </si>
  <si>
    <t>SALARIO BASICO</t>
  </si>
  <si>
    <t>INCREMENTOS POR SALARIO</t>
  </si>
  <si>
    <t xml:space="preserve">AUX ALIMENTACION </t>
  </si>
  <si>
    <t>AUX TRANSPORTE</t>
  </si>
  <si>
    <t>P SERVICIOS</t>
  </si>
  <si>
    <t xml:space="preserve">P. VACACIONES </t>
  </si>
  <si>
    <t xml:space="preserve">LIQUIDADAS POR CESANTIAS </t>
  </si>
  <si>
    <t>CONGELADAS</t>
  </si>
  <si>
    <t xml:space="preserve">INTERSES CESANTIAS </t>
  </si>
  <si>
    <t xml:space="preserve">TOTAL </t>
  </si>
  <si>
    <t>2171 DIAS A LIQUIDAR</t>
  </si>
  <si>
    <t>DIFRENCIA DE INTERSES</t>
  </si>
  <si>
    <t xml:space="preserve">PRIMER AÑO </t>
  </si>
  <si>
    <t>SALARIO BASE</t>
  </si>
  <si>
    <t xml:space="preserve">16 AÑOS </t>
  </si>
  <si>
    <t xml:space="preserve">FRACCION </t>
  </si>
  <si>
    <t>TOTAL INDEMNIZA</t>
  </si>
  <si>
    <t>TOTAL INDEM.</t>
  </si>
  <si>
    <t xml:space="preserve">PROMEDIO PARA CALCULO DE CESANTIAS 2015 </t>
  </si>
  <si>
    <t xml:space="preserve">LIQUIDACION JUZGADO </t>
  </si>
  <si>
    <t>$25'602.502</t>
  </si>
  <si>
    <t xml:space="preserve">REAJUSTE  CESANTIAS </t>
  </si>
  <si>
    <t>AUXILIO DE ALIMENTACIÓN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</si>
</sst>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$-240A]\ #,##0.00"/>
    <numFmt numFmtId="165" formatCode="&quot;$&quot;\ #,##0"/>
    <numFmt numFmtId="166" formatCode="&quot;$&quot;\ #,##0.00"/>
    <numFmt numFmtId="167" formatCode="&quot;$&quot;\ #,##0.0"/>
  </numFmts>
  <fonts count="5" x14ac:knownFonts="1">
    <font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6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Border="1"/>
    <xf numFmtId="17" fontId="3" fillId="2" borderId="1" xfId="0" applyNumberFormat="1" applyFont="1" applyFill="1" applyBorder="1"/>
    <xf numFmtId="17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vertical="distributed"/>
    </xf>
    <xf numFmtId="0" fontId="3" fillId="2" borderId="1" xfId="0" applyFont="1" applyFill="1" applyBorder="1" applyAlignment="1">
      <alignment wrapText="1"/>
    </xf>
    <xf numFmtId="165" fontId="3" fillId="2" borderId="1" xfId="0" applyNumberFormat="1" applyFont="1" applyFill="1" applyBorder="1"/>
    <xf numFmtId="165" fontId="4" fillId="0" borderId="0" xfId="0" applyNumberFormat="1" applyFont="1" applyFill="1" applyBorder="1"/>
    <xf numFmtId="165" fontId="4" fillId="2" borderId="1" xfId="0" applyNumberFormat="1" applyFont="1" applyFill="1" applyBorder="1"/>
    <xf numFmtId="3" fontId="4" fillId="3" borderId="1" xfId="0" applyNumberFormat="1" applyFont="1" applyFill="1" applyBorder="1"/>
    <xf numFmtId="165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3" borderId="1" xfId="0" applyNumberFormat="1" applyFont="1" applyFill="1" applyBorder="1"/>
    <xf numFmtId="0" fontId="3" fillId="2" borderId="1" xfId="0" applyFont="1" applyFill="1" applyBorder="1"/>
    <xf numFmtId="0" fontId="4" fillId="0" borderId="0" xfId="0" applyFont="1" applyFill="1" applyBorder="1"/>
    <xf numFmtId="167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distributed"/>
    </xf>
    <xf numFmtId="17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11" sqref="B11"/>
    </sheetView>
  </sheetViews>
  <sheetFormatPr baseColWidth="10" defaultRowHeight="15" x14ac:dyDescent="0.25"/>
  <cols>
    <col min="1" max="1" width="11.5703125" bestFit="1" customWidth="1"/>
    <col min="2" max="4" width="13.28515625" bestFit="1" customWidth="1"/>
    <col min="5" max="5" width="14.5703125" bestFit="1" customWidth="1"/>
    <col min="6" max="6" width="11.5703125" bestFit="1" customWidth="1"/>
  </cols>
  <sheetData>
    <row r="1" spans="1:6" ht="45.75" x14ac:dyDescent="0.25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19" t="s">
        <v>5</v>
      </c>
    </row>
    <row r="2" spans="1:6" ht="15.75" x14ac:dyDescent="0.25">
      <c r="A2" s="8">
        <v>2012</v>
      </c>
      <c r="B2" s="22">
        <v>44313</v>
      </c>
      <c r="C2" s="22">
        <v>63317</v>
      </c>
      <c r="D2" s="22">
        <v>19004</v>
      </c>
      <c r="E2" s="19"/>
      <c r="F2" s="8"/>
    </row>
    <row r="3" spans="1:6" ht="15.75" x14ac:dyDescent="0.25">
      <c r="A3" s="8">
        <v>2013</v>
      </c>
      <c r="B3" s="22">
        <v>44313</v>
      </c>
      <c r="C3" s="22">
        <v>65169</v>
      </c>
      <c r="D3" s="22">
        <v>20856</v>
      </c>
      <c r="E3" s="22"/>
      <c r="F3" s="8"/>
    </row>
    <row r="4" spans="1:6" ht="15.75" x14ac:dyDescent="0.25">
      <c r="A4" s="8">
        <v>2014</v>
      </c>
      <c r="B4" s="22">
        <v>44313</v>
      </c>
      <c r="C4" s="22">
        <v>66433</v>
      </c>
      <c r="D4" s="22">
        <v>23120</v>
      </c>
      <c r="E4" s="22">
        <v>259714</v>
      </c>
      <c r="F4" s="8">
        <v>11.23</v>
      </c>
    </row>
    <row r="5" spans="1:6" ht="15.75" x14ac:dyDescent="0.25">
      <c r="A5" s="8">
        <v>2015</v>
      </c>
      <c r="B5" s="22">
        <v>44313</v>
      </c>
      <c r="C5" s="22">
        <v>68865</v>
      </c>
      <c r="D5" s="22">
        <v>25552</v>
      </c>
      <c r="E5" s="22">
        <v>76656</v>
      </c>
      <c r="F5" s="8">
        <v>3</v>
      </c>
    </row>
    <row r="6" spans="1:6" ht="15.75" x14ac:dyDescent="0.25">
      <c r="A6" s="8"/>
      <c r="B6" s="8"/>
      <c r="C6" s="8"/>
      <c r="D6" s="8" t="s">
        <v>4</v>
      </c>
      <c r="E6" s="23">
        <f>SUM(E3:E5)</f>
        <v>336370</v>
      </c>
      <c r="F6" s="19"/>
    </row>
  </sheetData>
  <pageMargins left="0.7" right="0.7" top="0.75" bottom="0.75" header="0.3" footer="0.3"/>
  <pageSetup paperSize="1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baseColWidth="10" defaultRowHeight="15" x14ac:dyDescent="0.25"/>
  <cols>
    <col min="1" max="1" width="11.5703125" bestFit="1" customWidth="1"/>
    <col min="2" max="4" width="13.28515625" bestFit="1" customWidth="1"/>
    <col min="5" max="5" width="14.5703125" bestFit="1" customWidth="1"/>
    <col min="6" max="6" width="11.5703125" bestFit="1" customWidth="1"/>
  </cols>
  <sheetData>
    <row r="1" spans="1:6" x14ac:dyDescent="0.25">
      <c r="C1" t="s">
        <v>55</v>
      </c>
    </row>
    <row r="2" spans="1:6" ht="15.75" x14ac:dyDescent="0.25">
      <c r="A2" s="8">
        <v>2012</v>
      </c>
      <c r="B2" s="22">
        <v>45714</v>
      </c>
      <c r="C2" s="22">
        <v>65672</v>
      </c>
      <c r="D2" s="22">
        <v>20304</v>
      </c>
      <c r="E2" s="19"/>
      <c r="F2" s="8"/>
    </row>
    <row r="3" spans="1:6" ht="15.75" x14ac:dyDescent="0.25">
      <c r="A3" s="8">
        <v>2013</v>
      </c>
      <c r="B3" s="22">
        <v>45744</v>
      </c>
      <c r="C3" s="22">
        <v>67264</v>
      </c>
      <c r="D3" s="22">
        <v>21856</v>
      </c>
      <c r="E3" s="22"/>
      <c r="F3" s="8"/>
    </row>
    <row r="4" spans="1:6" ht="15.75" x14ac:dyDescent="0.25">
      <c r="A4" s="8">
        <v>2014</v>
      </c>
      <c r="B4" s="22">
        <v>46192</v>
      </c>
      <c r="C4" s="22">
        <v>68580</v>
      </c>
      <c r="D4" s="22">
        <v>22388</v>
      </c>
      <c r="E4" s="22"/>
      <c r="F4" s="8"/>
    </row>
    <row r="5" spans="1:6" ht="15.75" x14ac:dyDescent="0.25">
      <c r="A5" s="8">
        <v>2014</v>
      </c>
      <c r="B5" s="22">
        <v>45744</v>
      </c>
      <c r="C5" s="22">
        <v>68580</v>
      </c>
      <c r="D5" s="22">
        <v>22836</v>
      </c>
      <c r="E5" s="22">
        <v>256524</v>
      </c>
      <c r="F5" s="8">
        <v>11.23</v>
      </c>
    </row>
    <row r="6" spans="1:6" ht="15.75" x14ac:dyDescent="0.25">
      <c r="A6" s="8">
        <v>2015</v>
      </c>
      <c r="B6" s="22">
        <v>45744</v>
      </c>
      <c r="C6" s="22">
        <v>71090</v>
      </c>
      <c r="D6" s="22">
        <v>25346</v>
      </c>
      <c r="E6" s="22">
        <v>76038</v>
      </c>
      <c r="F6" s="8">
        <v>3</v>
      </c>
    </row>
    <row r="7" spans="1:6" ht="15.75" x14ac:dyDescent="0.25">
      <c r="A7" s="8"/>
      <c r="B7" s="8"/>
      <c r="C7" s="8"/>
      <c r="D7" s="8" t="s">
        <v>4</v>
      </c>
      <c r="E7" s="23">
        <f>SUM(E3:E6)</f>
        <v>332562</v>
      </c>
      <c r="F7" s="19"/>
    </row>
  </sheetData>
  <pageMargins left="0.7" right="0.7" top="0.75" bottom="0.75" header="0.3" footer="0.3"/>
  <pageSetup paperSize="1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baseColWidth="10" defaultRowHeight="15" x14ac:dyDescent="0.25"/>
  <cols>
    <col min="1" max="2" width="11.5703125" bestFit="1" customWidth="1"/>
    <col min="3" max="3" width="13.28515625" bestFit="1" customWidth="1"/>
    <col min="4" max="4" width="14.5703125" bestFit="1" customWidth="1"/>
    <col min="5" max="5" width="11.5703125" bestFit="1" customWidth="1"/>
  </cols>
  <sheetData>
    <row r="1" spans="1:5" ht="30.75" x14ac:dyDescent="0.25">
      <c r="A1" s="8" t="s">
        <v>0</v>
      </c>
      <c r="B1" s="9" t="s">
        <v>6</v>
      </c>
      <c r="C1" s="8" t="s">
        <v>7</v>
      </c>
      <c r="D1" s="8" t="s">
        <v>4</v>
      </c>
      <c r="E1" s="19" t="s">
        <v>5</v>
      </c>
    </row>
    <row r="2" spans="1:5" ht="15.75" x14ac:dyDescent="0.25">
      <c r="A2" s="8">
        <v>2012</v>
      </c>
      <c r="B2" s="22">
        <v>0</v>
      </c>
      <c r="C2" s="22"/>
      <c r="D2" s="19"/>
      <c r="E2" s="8"/>
    </row>
    <row r="3" spans="1:5" ht="15.75" x14ac:dyDescent="0.25">
      <c r="A3" s="8">
        <v>2013</v>
      </c>
      <c r="B3" s="22">
        <v>0</v>
      </c>
      <c r="C3" s="22">
        <v>20856</v>
      </c>
      <c r="D3" s="22"/>
      <c r="E3" s="8"/>
    </row>
    <row r="4" spans="1:5" ht="15.75" x14ac:dyDescent="0.25">
      <c r="A4" s="8">
        <v>2014</v>
      </c>
      <c r="B4" s="22">
        <v>0</v>
      </c>
      <c r="C4" s="22">
        <v>23120</v>
      </c>
      <c r="D4" s="22">
        <v>259714</v>
      </c>
      <c r="E4" s="8">
        <v>11.23</v>
      </c>
    </row>
    <row r="5" spans="1:5" ht="15.75" x14ac:dyDescent="0.25">
      <c r="A5" s="8">
        <v>2015</v>
      </c>
      <c r="B5" s="22">
        <v>0</v>
      </c>
      <c r="C5" s="22">
        <v>25552</v>
      </c>
      <c r="D5" s="22">
        <v>76656</v>
      </c>
      <c r="E5" s="8">
        <v>3</v>
      </c>
    </row>
    <row r="6" spans="1:5" ht="15.75" x14ac:dyDescent="0.25">
      <c r="A6" s="8"/>
      <c r="B6" s="8"/>
      <c r="C6" s="8"/>
      <c r="D6" s="23">
        <f>SUM(D3:D5)</f>
        <v>336370</v>
      </c>
      <c r="E6" s="19"/>
    </row>
  </sheetData>
  <pageMargins left="0.7" right="0.7" top="0.75" bottom="0.75" header="0.3" footer="0.3"/>
  <pageSetup paperSize="1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13" workbookViewId="0">
      <selection activeCell="A29" sqref="A29"/>
    </sheetView>
  </sheetViews>
  <sheetFormatPr baseColWidth="10" defaultRowHeight="15" x14ac:dyDescent="0.25"/>
  <cols>
    <col min="1" max="1" width="29.140625" customWidth="1"/>
    <col min="2" max="3" width="14.5703125" bestFit="1" customWidth="1"/>
  </cols>
  <sheetData>
    <row r="1" spans="1:3" ht="30.75" x14ac:dyDescent="0.25">
      <c r="A1" s="8" t="s">
        <v>8</v>
      </c>
      <c r="B1" s="9" t="s">
        <v>9</v>
      </c>
      <c r="C1" s="8" t="s">
        <v>10</v>
      </c>
    </row>
    <row r="2" spans="1:3" ht="15.75" x14ac:dyDescent="0.25">
      <c r="A2" s="4">
        <v>41821</v>
      </c>
      <c r="B2" s="6">
        <v>1547991</v>
      </c>
      <c r="C2" s="19"/>
    </row>
    <row r="3" spans="1:3" ht="15.75" x14ac:dyDescent="0.25">
      <c r="A3" s="4">
        <v>41852</v>
      </c>
      <c r="B3" s="6">
        <v>960822</v>
      </c>
      <c r="C3" s="19"/>
    </row>
    <row r="4" spans="1:3" ht="15.75" x14ac:dyDescent="0.25">
      <c r="A4" s="4">
        <v>41883</v>
      </c>
      <c r="B4" s="6">
        <v>2081781</v>
      </c>
      <c r="C4" s="19"/>
    </row>
    <row r="5" spans="1:3" ht="15.75" x14ac:dyDescent="0.25">
      <c r="A5" s="4">
        <v>41913</v>
      </c>
      <c r="B5" s="6">
        <v>2829087</v>
      </c>
      <c r="C5" s="19"/>
    </row>
    <row r="6" spans="1:3" ht="15.75" x14ac:dyDescent="0.25">
      <c r="A6" s="4">
        <v>41944</v>
      </c>
      <c r="B6" s="6">
        <v>2241918</v>
      </c>
      <c r="C6" s="19"/>
    </row>
    <row r="7" spans="1:3" ht="15.75" x14ac:dyDescent="0.25">
      <c r="A7" s="4">
        <v>41974</v>
      </c>
      <c r="B7" s="6">
        <v>0</v>
      </c>
      <c r="C7" s="19"/>
    </row>
    <row r="8" spans="1:3" ht="15.75" x14ac:dyDescent="0.25">
      <c r="A8" s="4">
        <v>42005</v>
      </c>
      <c r="B8" s="6">
        <v>3821253</v>
      </c>
      <c r="C8" s="19"/>
    </row>
    <row r="9" spans="1:3" ht="15.75" x14ac:dyDescent="0.25">
      <c r="A9" s="4">
        <v>42036</v>
      </c>
      <c r="B9" s="6">
        <v>0</v>
      </c>
      <c r="C9" s="19"/>
    </row>
    <row r="10" spans="1:3" ht="15.75" x14ac:dyDescent="0.25">
      <c r="A10" s="4">
        <v>42064</v>
      </c>
      <c r="B10" s="6">
        <v>2396379</v>
      </c>
      <c r="C10" s="24"/>
    </row>
    <row r="11" spans="1:3" ht="15.75" x14ac:dyDescent="0.25">
      <c r="A11" s="5" t="s">
        <v>11</v>
      </c>
      <c r="B11" s="12">
        <f>SUM(B2:B10)</f>
        <v>15879231</v>
      </c>
      <c r="C11" s="24"/>
    </row>
    <row r="12" spans="1:3" ht="15.75" x14ac:dyDescent="0.25">
      <c r="A12" s="4" t="s">
        <v>12</v>
      </c>
      <c r="B12" s="12">
        <f>B11/12</f>
        <v>1323269.25</v>
      </c>
      <c r="C12" s="10">
        <f>+B12</f>
        <v>1323269.25</v>
      </c>
    </row>
    <row r="13" spans="1:3" ht="15.75" x14ac:dyDescent="0.25">
      <c r="A13" s="4"/>
      <c r="B13" s="12"/>
      <c r="C13" s="10"/>
    </row>
    <row r="14" spans="1:3" ht="15.75" x14ac:dyDescent="0.25">
      <c r="A14" s="4"/>
      <c r="B14" s="12"/>
      <c r="C14" s="10"/>
    </row>
    <row r="15" spans="1:3" ht="15.75" x14ac:dyDescent="0.25">
      <c r="A15" s="4"/>
      <c r="B15" s="12"/>
      <c r="C15" s="10"/>
    </row>
    <row r="16" spans="1:3" ht="15.75" x14ac:dyDescent="0.25">
      <c r="A16" s="4"/>
      <c r="B16" s="12"/>
      <c r="C16" s="10"/>
    </row>
    <row r="17" spans="1:3" ht="15.75" x14ac:dyDescent="0.25">
      <c r="A17" s="25" t="s">
        <v>51</v>
      </c>
      <c r="B17" s="25"/>
      <c r="C17" s="25"/>
    </row>
    <row r="18" spans="1:3" ht="15.75" x14ac:dyDescent="0.25">
      <c r="A18" s="5" t="s">
        <v>13</v>
      </c>
      <c r="B18" s="6" t="s">
        <v>14</v>
      </c>
      <c r="C18" s="10"/>
    </row>
    <row r="19" spans="1:3" ht="15.75" x14ac:dyDescent="0.25">
      <c r="A19" s="5" t="s">
        <v>15</v>
      </c>
      <c r="B19" s="12">
        <v>1449353</v>
      </c>
      <c r="C19" s="10"/>
    </row>
    <row r="20" spans="1:3" ht="30.75" x14ac:dyDescent="0.25">
      <c r="A20" s="7" t="s">
        <v>16</v>
      </c>
      <c r="B20" s="12">
        <v>144935</v>
      </c>
      <c r="C20" s="10"/>
    </row>
    <row r="21" spans="1:3" ht="15.75" x14ac:dyDescent="0.25">
      <c r="A21" s="4" t="s">
        <v>17</v>
      </c>
      <c r="B21" s="12">
        <v>69208</v>
      </c>
      <c r="C21" s="10">
        <v>830490</v>
      </c>
    </row>
    <row r="22" spans="1:3" ht="15.75" x14ac:dyDescent="0.25">
      <c r="A22" s="4" t="s">
        <v>18</v>
      </c>
      <c r="B22" s="12">
        <v>67042</v>
      </c>
      <c r="C22" s="10">
        <v>804501</v>
      </c>
    </row>
    <row r="23" spans="1:3" ht="15.75" x14ac:dyDescent="0.25">
      <c r="A23" s="4" t="s">
        <v>19</v>
      </c>
      <c r="B23" s="12">
        <v>304911</v>
      </c>
      <c r="C23" s="10">
        <v>3658932</v>
      </c>
    </row>
    <row r="24" spans="1:3" ht="15.75" x14ac:dyDescent="0.25">
      <c r="A24" s="4" t="s">
        <v>20</v>
      </c>
      <c r="B24" s="12">
        <v>185498</v>
      </c>
      <c r="C24" s="10">
        <v>2225790</v>
      </c>
    </row>
    <row r="25" spans="1:3" ht="15.75" x14ac:dyDescent="0.25">
      <c r="A25" s="4" t="s">
        <v>21</v>
      </c>
      <c r="B25" s="12">
        <v>1323269</v>
      </c>
      <c r="C25" s="10">
        <v>15879213</v>
      </c>
    </row>
    <row r="26" spans="1:3" ht="15.75" x14ac:dyDescent="0.25">
      <c r="A26" s="4" t="s">
        <v>12</v>
      </c>
      <c r="B26" s="12">
        <f>SUM(B19:B25)</f>
        <v>3544216</v>
      </c>
      <c r="C26" s="10"/>
    </row>
    <row r="27" spans="1:3" x14ac:dyDescent="0.25">
      <c r="A27" s="2"/>
      <c r="B27" s="2"/>
      <c r="C27" s="1"/>
    </row>
  </sheetData>
  <mergeCells count="1">
    <mergeCell ref="A17:C17"/>
  </mergeCells>
  <pageMargins left="0.7" right="0.7" top="0.75" bottom="0.75" header="0.3" footer="0.3"/>
  <pageSetup paperSize="1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H6"/>
    </sheetView>
  </sheetViews>
  <sheetFormatPr baseColWidth="10" defaultRowHeight="15" x14ac:dyDescent="0.25"/>
  <cols>
    <col min="3" max="3" width="13.28515625" bestFit="1" customWidth="1"/>
    <col min="4" max="6" width="14.5703125" bestFit="1" customWidth="1"/>
  </cols>
  <sheetData>
    <row r="1" spans="1:8" ht="15.75" x14ac:dyDescent="0.25">
      <c r="A1" s="12"/>
      <c r="B1" s="8"/>
      <c r="C1" s="8" t="s">
        <v>22</v>
      </c>
      <c r="D1" s="19"/>
      <c r="E1" s="19"/>
      <c r="F1" s="19"/>
      <c r="G1" s="19"/>
      <c r="H1" s="19"/>
    </row>
    <row r="2" spans="1:8" ht="60.75" x14ac:dyDescent="0.25">
      <c r="A2" s="12"/>
      <c r="B2" s="8" t="s">
        <v>23</v>
      </c>
      <c r="C2" s="9" t="s">
        <v>24</v>
      </c>
      <c r="D2" s="11" t="s">
        <v>25</v>
      </c>
      <c r="E2" s="9" t="s">
        <v>26</v>
      </c>
      <c r="F2" s="9" t="s">
        <v>27</v>
      </c>
      <c r="G2" s="26" t="s">
        <v>28</v>
      </c>
      <c r="H2" s="26"/>
    </row>
    <row r="3" spans="1:8" ht="15.75" x14ac:dyDescent="0.25">
      <c r="A3" s="12"/>
      <c r="B3" s="9" t="s">
        <v>29</v>
      </c>
      <c r="C3" s="12"/>
      <c r="D3" s="6">
        <v>15951217</v>
      </c>
      <c r="E3" s="6">
        <v>12704839</v>
      </c>
      <c r="F3" s="12">
        <v>13300000</v>
      </c>
      <c r="G3" s="26" t="s">
        <v>30</v>
      </c>
      <c r="H3" s="26"/>
    </row>
    <row r="4" spans="1:8" ht="15.75" x14ac:dyDescent="0.25">
      <c r="A4" s="12" t="s">
        <v>31</v>
      </c>
      <c r="B4" s="8"/>
      <c r="C4" s="8"/>
      <c r="D4" s="19"/>
      <c r="E4" s="19"/>
      <c r="F4" s="19"/>
      <c r="G4" s="19"/>
      <c r="H4" s="19"/>
    </row>
    <row r="5" spans="1:8" ht="60.75" x14ac:dyDescent="0.25">
      <c r="A5" s="12" t="s">
        <v>32</v>
      </c>
      <c r="B5" s="9" t="s">
        <v>52</v>
      </c>
      <c r="C5" s="12">
        <v>3544216</v>
      </c>
      <c r="D5" s="6">
        <v>26197663</v>
      </c>
      <c r="E5" s="6">
        <v>12704839</v>
      </c>
      <c r="F5" s="12">
        <v>13300000</v>
      </c>
      <c r="G5" s="26" t="s">
        <v>53</v>
      </c>
      <c r="H5" s="26"/>
    </row>
    <row r="6" spans="1:8" ht="15.75" x14ac:dyDescent="0.25">
      <c r="A6" s="12"/>
      <c r="B6" s="8"/>
      <c r="C6" s="8"/>
      <c r="D6" s="19"/>
      <c r="E6" s="26" t="s">
        <v>54</v>
      </c>
      <c r="F6" s="26"/>
      <c r="G6" s="27">
        <v>10246446</v>
      </c>
      <c r="H6" s="27"/>
    </row>
  </sheetData>
  <mergeCells count="5">
    <mergeCell ref="G2:H2"/>
    <mergeCell ref="G3:H3"/>
    <mergeCell ref="G5:H5"/>
    <mergeCell ref="E6:F6"/>
    <mergeCell ref="G6:H6"/>
  </mergeCells>
  <pageMargins left="0.7" right="0.7" top="0.75" bottom="0.75" header="0.3" footer="0.3"/>
  <pageSetup paperSize="14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C15" workbookViewId="0">
      <selection sqref="A1:F21"/>
    </sheetView>
  </sheetViews>
  <sheetFormatPr baseColWidth="10" defaultRowHeight="15" x14ac:dyDescent="0.25"/>
  <cols>
    <col min="3" max="3" width="26.5703125" customWidth="1"/>
    <col min="4" max="4" width="16.7109375" customWidth="1"/>
    <col min="5" max="5" width="14.5703125" bestFit="1" customWidth="1"/>
    <col min="6" max="6" width="11.5703125" bestFit="1" customWidth="1"/>
  </cols>
  <sheetData>
    <row r="1" spans="1:6" ht="15.75" x14ac:dyDescent="0.25">
      <c r="A1" s="14"/>
      <c r="B1" s="15">
        <v>2014</v>
      </c>
      <c r="C1" s="16" t="s">
        <v>43</v>
      </c>
      <c r="D1" s="17"/>
      <c r="E1" s="3"/>
      <c r="F1" s="3"/>
    </row>
    <row r="2" spans="1:6" ht="15.75" x14ac:dyDescent="0.25">
      <c r="A2" s="14" t="s">
        <v>33</v>
      </c>
      <c r="B2" s="14"/>
      <c r="C2" s="17"/>
      <c r="D2" s="14">
        <v>1398179</v>
      </c>
      <c r="E2" s="3"/>
      <c r="F2" s="3"/>
    </row>
    <row r="3" spans="1:6" ht="15.75" x14ac:dyDescent="0.25">
      <c r="A3" s="14" t="s">
        <v>34</v>
      </c>
      <c r="B3" s="14"/>
      <c r="C3" s="17"/>
      <c r="D3" s="14">
        <v>139818</v>
      </c>
      <c r="E3" s="3"/>
      <c r="F3" s="3"/>
    </row>
    <row r="4" spans="1:6" ht="15.75" x14ac:dyDescent="0.25">
      <c r="A4" s="14" t="s">
        <v>35</v>
      </c>
      <c r="B4" s="14"/>
      <c r="C4" s="17"/>
      <c r="D4" s="14">
        <v>68580</v>
      </c>
      <c r="E4" s="3"/>
      <c r="F4" s="3"/>
    </row>
    <row r="5" spans="1:6" ht="15.75" x14ac:dyDescent="0.25">
      <c r="A5" s="14" t="s">
        <v>36</v>
      </c>
      <c r="B5" s="14"/>
      <c r="C5" s="17"/>
      <c r="D5" s="14">
        <v>66433</v>
      </c>
      <c r="E5" s="3"/>
      <c r="F5" s="3"/>
    </row>
    <row r="6" spans="1:6" ht="15.75" x14ac:dyDescent="0.25">
      <c r="A6" s="14" t="s">
        <v>37</v>
      </c>
      <c r="B6" s="14"/>
      <c r="C6" s="17"/>
      <c r="D6" s="14">
        <v>323975</v>
      </c>
      <c r="E6" s="13">
        <v>3887700</v>
      </c>
      <c r="F6" s="20"/>
    </row>
    <row r="7" spans="1:6" ht="15.75" x14ac:dyDescent="0.25">
      <c r="A7" s="14" t="s">
        <v>38</v>
      </c>
      <c r="B7" s="14"/>
      <c r="C7" s="17"/>
      <c r="D7" s="14">
        <v>185497.5</v>
      </c>
      <c r="E7" s="13">
        <v>2225970</v>
      </c>
      <c r="F7" s="13">
        <v>185497.5</v>
      </c>
    </row>
    <row r="8" spans="1:6" ht="15.75" x14ac:dyDescent="0.25">
      <c r="A8" s="14" t="s">
        <v>21</v>
      </c>
      <c r="B8" s="14"/>
      <c r="C8" s="17"/>
      <c r="D8" s="14">
        <v>0</v>
      </c>
      <c r="E8" s="13">
        <v>0</v>
      </c>
      <c r="F8" s="13"/>
    </row>
    <row r="9" spans="1:6" ht="15.75" x14ac:dyDescent="0.25">
      <c r="A9" s="14" t="s">
        <v>12</v>
      </c>
      <c r="B9" s="14"/>
      <c r="C9" s="17"/>
      <c r="D9" s="14">
        <v>2182482.5</v>
      </c>
      <c r="E9" s="13"/>
      <c r="F9" s="13"/>
    </row>
    <row r="10" spans="1:6" ht="15.75" x14ac:dyDescent="0.25">
      <c r="A10" s="14"/>
      <c r="B10" s="14"/>
      <c r="C10" s="17"/>
      <c r="D10" s="14"/>
      <c r="E10" s="13"/>
      <c r="F10" s="20"/>
    </row>
    <row r="11" spans="1:6" ht="15.75" x14ac:dyDescent="0.25">
      <c r="A11" s="14" t="s">
        <v>39</v>
      </c>
      <c r="B11" s="17"/>
      <c r="C11" s="14"/>
      <c r="D11" s="18">
        <v>13161581.965277778</v>
      </c>
      <c r="E11" s="13"/>
      <c r="F11" s="20"/>
    </row>
    <row r="12" spans="1:6" ht="15.75" x14ac:dyDescent="0.25">
      <c r="A12" s="14" t="s">
        <v>40</v>
      </c>
      <c r="B12" s="17"/>
      <c r="C12" s="14"/>
      <c r="D12" s="14">
        <v>12704839</v>
      </c>
      <c r="E12" s="13">
        <v>25866420.965277776</v>
      </c>
      <c r="F12" s="20"/>
    </row>
    <row r="13" spans="1:6" ht="15.75" x14ac:dyDescent="0.25">
      <c r="A13" s="14" t="s">
        <v>27</v>
      </c>
      <c r="B13" s="17"/>
      <c r="C13" s="17"/>
      <c r="D13" s="14">
        <v>13300000</v>
      </c>
      <c r="E13" s="13">
        <v>12566420.965277776</v>
      </c>
      <c r="F13" s="20"/>
    </row>
    <row r="14" spans="1:6" ht="15.75" x14ac:dyDescent="0.25">
      <c r="A14" s="14" t="s">
        <v>28</v>
      </c>
      <c r="B14" s="17"/>
      <c r="C14" s="17"/>
      <c r="D14" s="18">
        <v>12566420.965277776</v>
      </c>
      <c r="E14" s="20"/>
      <c r="F14" s="20"/>
    </row>
    <row r="15" spans="1:6" ht="15.75" x14ac:dyDescent="0.25">
      <c r="A15" s="14" t="s">
        <v>41</v>
      </c>
      <c r="B15" s="17"/>
      <c r="C15" s="17"/>
      <c r="D15" s="14">
        <v>1507970.5158333331</v>
      </c>
      <c r="E15" s="20"/>
      <c r="F15" s="20"/>
    </row>
    <row r="16" spans="1:6" ht="15.75" x14ac:dyDescent="0.25">
      <c r="A16" s="14"/>
      <c r="B16" s="17"/>
      <c r="C16" s="17"/>
      <c r="D16" s="17"/>
      <c r="E16" s="3"/>
      <c r="F16" s="3"/>
    </row>
    <row r="17" spans="1:6" ht="15.75" x14ac:dyDescent="0.25">
      <c r="A17" s="14" t="s">
        <v>6</v>
      </c>
      <c r="B17" s="17"/>
      <c r="C17" s="17"/>
      <c r="D17" s="14">
        <v>1721186</v>
      </c>
      <c r="E17" s="3"/>
      <c r="F17" s="3"/>
    </row>
    <row r="18" spans="1:6" ht="15.75" x14ac:dyDescent="0.25">
      <c r="A18" s="14"/>
      <c r="B18" s="17"/>
      <c r="C18" s="17"/>
      <c r="D18" s="18"/>
      <c r="E18" s="3"/>
      <c r="F18" s="3"/>
    </row>
    <row r="19" spans="1:6" ht="15.75" x14ac:dyDescent="0.25">
      <c r="A19" s="14" t="s">
        <v>44</v>
      </c>
      <c r="B19" s="17"/>
      <c r="C19" s="17"/>
      <c r="D19" s="14">
        <v>309193</v>
      </c>
      <c r="E19" s="3"/>
      <c r="F19" s="3"/>
    </row>
    <row r="20" spans="1:6" ht="15.75" x14ac:dyDescent="0.25">
      <c r="A20" s="14" t="s">
        <v>42</v>
      </c>
      <c r="B20" s="17"/>
      <c r="C20" s="17"/>
      <c r="D20" s="18">
        <v>309193</v>
      </c>
      <c r="E20" s="3"/>
      <c r="F20" s="3"/>
    </row>
    <row r="21" spans="1:6" ht="15.75" x14ac:dyDescent="0.25">
      <c r="A21" s="19"/>
      <c r="B21" s="19"/>
      <c r="C21" s="19"/>
      <c r="D21" s="19"/>
    </row>
  </sheetData>
  <pageMargins left="0.7" right="0.7" top="0.75" bottom="0.75" header="0.3" footer="0.3"/>
  <pageSetup paperSize="14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topLeftCell="D1" workbookViewId="0">
      <selection activeCell="G5" sqref="G5"/>
    </sheetView>
  </sheetViews>
  <sheetFormatPr baseColWidth="10" defaultRowHeight="15" x14ac:dyDescent="0.25"/>
  <cols>
    <col min="1" max="1" width="24" customWidth="1"/>
    <col min="2" max="2" width="14.7109375" bestFit="1" customWidth="1"/>
    <col min="3" max="3" width="29.28515625" customWidth="1"/>
    <col min="4" max="4" width="11.7109375" bestFit="1" customWidth="1"/>
    <col min="5" max="5" width="15.85546875" bestFit="1" customWidth="1"/>
  </cols>
  <sheetData>
    <row r="1" spans="1:5" ht="15.75" x14ac:dyDescent="0.25">
      <c r="A1" s="12" t="s">
        <v>45</v>
      </c>
      <c r="B1" s="12">
        <v>50</v>
      </c>
      <c r="C1" s="8" t="s">
        <v>46</v>
      </c>
      <c r="D1" s="12">
        <v>118141</v>
      </c>
      <c r="E1" s="19"/>
    </row>
    <row r="2" spans="1:5" ht="15.75" x14ac:dyDescent="0.25">
      <c r="A2" s="12" t="s">
        <v>47</v>
      </c>
      <c r="B2" s="12">
        <v>880</v>
      </c>
      <c r="C2" s="8"/>
      <c r="D2" s="12"/>
      <c r="E2" s="19"/>
    </row>
    <row r="3" spans="1:5" ht="15.75" x14ac:dyDescent="0.25">
      <c r="A3" s="12" t="s">
        <v>48</v>
      </c>
      <c r="B3" s="21">
        <v>16.8</v>
      </c>
      <c r="C3" s="8"/>
      <c r="D3" s="12"/>
      <c r="E3" s="19"/>
    </row>
    <row r="4" spans="1:5" ht="15.75" x14ac:dyDescent="0.25">
      <c r="A4" s="12" t="s">
        <v>49</v>
      </c>
      <c r="B4" s="12">
        <f>SUM(B1:B3)</f>
        <v>946.8</v>
      </c>
      <c r="C4" s="8"/>
      <c r="D4" s="12">
        <v>118141</v>
      </c>
      <c r="E4" s="12">
        <f>B4*D4</f>
        <v>111855898.8</v>
      </c>
    </row>
    <row r="5" spans="1:5" ht="15.75" x14ac:dyDescent="0.25">
      <c r="A5" s="12" t="s">
        <v>9</v>
      </c>
      <c r="B5" s="12">
        <v>68447559</v>
      </c>
      <c r="C5" s="8"/>
      <c r="D5" s="8"/>
      <c r="E5" s="19"/>
    </row>
    <row r="6" spans="1:5" ht="15.75" x14ac:dyDescent="0.25">
      <c r="A6" s="12" t="s">
        <v>50</v>
      </c>
      <c r="B6" s="12">
        <f>E4-B5</f>
        <v>43408339.799999997</v>
      </c>
      <c r="C6" s="8"/>
      <c r="D6" s="8"/>
      <c r="E6" s="19"/>
    </row>
  </sheetData>
  <pageMargins left="0.7" right="0.7" top="0.75" bottom="0.75" header="0.3" footer="0.3"/>
  <pageSetup paperSize="14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Aux. Transporte</vt:lpstr>
      <vt:lpstr>Aux. Alimentación</vt:lpstr>
      <vt:lpstr>Primas</vt:lpstr>
      <vt:lpstr>Salario ult. año</vt:lpstr>
      <vt:lpstr>Cesantías</vt:lpstr>
      <vt:lpstr>Intereses a las cesantías</vt:lpstr>
      <vt:lpstr>Indemnización por despido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Ricardo Miguel Argoty Hernandez</cp:lastModifiedBy>
  <cp:lastPrinted>2020-12-11T15:51:38Z</cp:lastPrinted>
  <dcterms:created xsi:type="dcterms:W3CDTF">2020-09-25T00:25:17Z</dcterms:created>
  <dcterms:modified xsi:type="dcterms:W3CDTF">2020-12-11T15:53:03Z</dcterms:modified>
</cp:coreProperties>
</file>